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y Drive\3 BÁO CÁO\BÁO CÁO TỔNG KẾT\2022-2023\Phụ lục\"/>
    </mc:Choice>
  </mc:AlternateContent>
  <bookViews>
    <workbookView xWindow="0" yWindow="0" windowWidth="20490" windowHeight="7125" activeTab="1"/>
  </bookViews>
  <sheets>
    <sheet name="TONG HOP-TH" sheetId="7" r:id="rId1"/>
    <sheet name="TONG HOP-THCS" sheetId="8" r:id="rId2"/>
  </sheets>
  <calcPr calcId="162913"/>
  <customWorkbookViews>
    <customWorkbookView name="Bộ lọc 2" guid="{AB730E4A-6BE8-49E0-ABB4-93564B33432C}" maximized="1" windowWidth="0" windowHeight="0" activeSheetId="0"/>
    <customWorkbookView name="Bộ lọc 1" guid="{0BBCE03A-82F8-405A-A31D-C0B4CFBB1439}" maximized="1" windowWidth="0" windowHeight="0" activeSheetId="0"/>
    <customWorkbookView name="Bộ lọc 4" guid="{F4FEE477-AF27-4EEC-AFD9-8855CD53B405}" maximized="1" windowWidth="0" windowHeight="0" activeSheetId="0"/>
    <customWorkbookView name="Bộ lọc 3" guid="{7CF6ED53-7626-443A-9C21-4C4F273B8716}" maximized="1" windowWidth="0" windowHeight="0" activeSheetId="0"/>
    <customWorkbookView name="Bộ lọc 5" guid="{9ECEEC58-B1C2-4030-BADD-512361FBF9F1}" maximized="1" windowWidth="0" windowHeight="0" activeSheetId="0"/>
    <customWorkbookView name="Bộ lọc 7" guid="{B81D3F3B-887D-47AD-8BFC-2AD70B14845C}" maximized="1" windowWidth="0" windowHeight="0" activeSheetId="0"/>
    <customWorkbookView name="Bộ lọc 10" guid="{8140131C-5C12-412F-A681-B32D6E824A56}" maximized="1" windowWidth="0" windowHeight="0" activeSheetId="0"/>
    <customWorkbookView name="Bộ lọc 9" guid="{B699ABDF-A554-45AA-AE47-291B90BE25F0}" maximized="1" windowWidth="0" windowHeight="0" activeSheetId="0"/>
  </customWorkbookViews>
</workbook>
</file>

<file path=xl/calcChain.xml><?xml version="1.0" encoding="utf-8"?>
<calcChain xmlns="http://schemas.openxmlformats.org/spreadsheetml/2006/main">
  <c r="L23" i="8" l="1"/>
  <c r="K23" i="8"/>
  <c r="D23" i="8"/>
  <c r="C23" i="8"/>
  <c r="R28" i="7"/>
  <c r="F23" i="8" l="1"/>
  <c r="I23" i="8"/>
  <c r="H23" i="8"/>
  <c r="G23" i="8"/>
  <c r="R13" i="7"/>
  <c r="R18" i="8"/>
  <c r="R15" i="8"/>
  <c r="E23" i="8"/>
  <c r="R12" i="8"/>
  <c r="R17" i="8"/>
  <c r="R8" i="8"/>
  <c r="J23" i="8"/>
  <c r="R10" i="8"/>
  <c r="R19" i="7"/>
  <c r="R26" i="7"/>
  <c r="R11" i="8"/>
  <c r="R11" i="7" l="1"/>
  <c r="R22" i="7"/>
  <c r="R10" i="7"/>
  <c r="R27" i="7"/>
  <c r="R13" i="8"/>
  <c r="R14" i="8"/>
  <c r="R19" i="8"/>
  <c r="R20" i="8"/>
  <c r="R22" i="8"/>
  <c r="R14" i="7"/>
  <c r="R15" i="7"/>
  <c r="R12" i="7"/>
  <c r="R9" i="7"/>
  <c r="R17" i="7"/>
  <c r="R16" i="7"/>
  <c r="R25" i="7"/>
  <c r="P23" i="8"/>
  <c r="R9" i="8"/>
  <c r="N23" i="8"/>
  <c r="O23" i="8"/>
  <c r="R20" i="7"/>
  <c r="R24" i="7"/>
  <c r="R16" i="8"/>
  <c r="R21" i="8"/>
  <c r="R6" i="8"/>
  <c r="R6" i="7"/>
  <c r="R7" i="7"/>
  <c r="R5" i="7"/>
  <c r="R21" i="7"/>
  <c r="R8" i="7"/>
  <c r="R18" i="7"/>
  <c r="R23" i="7"/>
  <c r="R7" i="8"/>
  <c r="M23" i="8"/>
  <c r="Q23" i="8" l="1"/>
  <c r="R5" i="8"/>
</calcChain>
</file>

<file path=xl/sharedStrings.xml><?xml version="1.0" encoding="utf-8"?>
<sst xmlns="http://schemas.openxmlformats.org/spreadsheetml/2006/main" count="123" uniqueCount="89">
  <si>
    <t xml:space="preserve">Đơn vị </t>
  </si>
  <si>
    <t>Thi 2 ND</t>
  </si>
  <si>
    <t>16</t>
  </si>
  <si>
    <t>10</t>
  </si>
  <si>
    <t>TH Quảng Đông</t>
  </si>
  <si>
    <t>06</t>
  </si>
  <si>
    <t>02</t>
  </si>
  <si>
    <t>03</t>
  </si>
  <si>
    <t>07</t>
  </si>
  <si>
    <t>20</t>
  </si>
  <si>
    <t>11</t>
  </si>
  <si>
    <t>18</t>
  </si>
  <si>
    <t>12</t>
  </si>
  <si>
    <t>TH số 1 Quảng Phú</t>
  </si>
  <si>
    <t>13</t>
  </si>
  <si>
    <t>01</t>
  </si>
  <si>
    <t>TH số 2 Quảng Phú</t>
  </si>
  <si>
    <t>19</t>
  </si>
  <si>
    <t>23</t>
  </si>
  <si>
    <t>05</t>
  </si>
  <si>
    <t>TH Quảng Kim</t>
  </si>
  <si>
    <t>21</t>
  </si>
  <si>
    <t>TH Quảng Hợp</t>
  </si>
  <si>
    <t>15</t>
  </si>
  <si>
    <t>09</t>
  </si>
  <si>
    <t>TH số 1 Quảng Châu</t>
  </si>
  <si>
    <t>14</t>
  </si>
  <si>
    <t>TH số 2 Quảng Châu</t>
  </si>
  <si>
    <t>04</t>
  </si>
  <si>
    <t>08</t>
  </si>
  <si>
    <t>17</t>
  </si>
  <si>
    <t>TH Quảng Tùng</t>
  </si>
  <si>
    <t>24</t>
  </si>
  <si>
    <t>TH Cảnh Dương</t>
  </si>
  <si>
    <t>TH số 1 Quảng Hưng</t>
  </si>
  <si>
    <t>TH số 2 Quảng Hưng</t>
  </si>
  <si>
    <t>TH số 1 Quảng Xuân</t>
  </si>
  <si>
    <t>TH số 2 Quảng Xuân</t>
  </si>
  <si>
    <t>TH Quảng Thanh</t>
  </si>
  <si>
    <t>TH Cảnh Hóa</t>
  </si>
  <si>
    <t>TH Quảng Liên</t>
  </si>
  <si>
    <t>TH Phù Hóa</t>
  </si>
  <si>
    <t>TH&amp;THCS QTrường</t>
  </si>
  <si>
    <t>TH Quảng Phương A</t>
  </si>
  <si>
    <t>TH Quảng Phương B</t>
  </si>
  <si>
    <t>22</t>
  </si>
  <si>
    <t>TH Quảng Lưu</t>
  </si>
  <si>
    <t>TH Quảng Tiến</t>
  </si>
  <si>
    <t>TH Quảng Thạch</t>
  </si>
  <si>
    <t>TTGDTKT</t>
  </si>
  <si>
    <t>THCS Quảng Đông</t>
  </si>
  <si>
    <t>THCS Quảng Phú</t>
  </si>
  <si>
    <t>THCS Quảng Kim</t>
  </si>
  <si>
    <t>THCS Quảng Hợp</t>
  </si>
  <si>
    <t>THCS Quảng Châu</t>
  </si>
  <si>
    <t>THCS Quảng Tùng</t>
  </si>
  <si>
    <t>THCS Cảnh Dương</t>
  </si>
  <si>
    <t>THCS Quảng Hưng</t>
  </si>
  <si>
    <t>THCS Quảng Xuân</t>
  </si>
  <si>
    <t>THCS Quảng Thanh</t>
  </si>
  <si>
    <t>THCS Quảng Liên</t>
  </si>
  <si>
    <t>THCS Phù Hóa</t>
  </si>
  <si>
    <t>THCS Cảnh Hóa</t>
  </si>
  <si>
    <t>THCS Quảng Phương</t>
  </si>
  <si>
    <t>THCS Quảng Lưu</t>
  </si>
  <si>
    <t>THCS Quảng Tiến</t>
  </si>
  <si>
    <t>THCS Quảng Thạch</t>
  </si>
  <si>
    <t>TT</t>
  </si>
  <si>
    <t>Cộng</t>
  </si>
  <si>
    <t>Nhì</t>
  </si>
  <si>
    <t>CK 60m nam</t>
  </si>
  <si>
    <t>Nhất</t>
  </si>
  <si>
    <t>Ba</t>
  </si>
  <si>
    <t>CK 60m nữ</t>
  </si>
  <si>
    <t>Bỏ cuộc</t>
  </si>
  <si>
    <t>Phạm quy</t>
  </si>
  <si>
    <t>CK 100m nam</t>
  </si>
  <si>
    <t>CK 100m nữ</t>
  </si>
  <si>
    <r>
      <rPr>
        <sz val="12"/>
        <color theme="1"/>
        <rFont val="Times New Roman"/>
      </rPr>
      <t xml:space="preserve">UBND HUYỆN QUẢNG TRẠCH
</t>
    </r>
    <r>
      <rPr>
        <b/>
        <sz val="12"/>
        <color theme="1"/>
        <rFont val="Times New Roman"/>
      </rPr>
      <t>BAN TỔ CHỨC GIẢI THỂ THAO NĂM HỌC 2022-2023</t>
    </r>
  </si>
  <si>
    <t>TỔNG HỢP KẾT QUẢ  VÀ XẾP HẠNG TOÀN ĐOÀN - CẤP TIỂU HỌC</t>
  </si>
  <si>
    <t>Số VĐV</t>
  </si>
  <si>
    <t>Số VĐV được xếp thứ</t>
  </si>
  <si>
    <t>Số VĐV chung kết</t>
  </si>
  <si>
    <t>Số lượng giải đạt được</t>
  </si>
  <si>
    <t>Tổng điểm đạt được</t>
  </si>
  <si>
    <t>Xếp hạng theo tổng điểm</t>
  </si>
  <si>
    <t>Xếp Giải toàn đoàn</t>
  </si>
  <si>
    <r>
      <rPr>
        <sz val="12"/>
        <color theme="1"/>
        <rFont val="Times New Roman"/>
      </rPr>
      <t xml:space="preserve">UBND HUYỆN QUẢNG TRẠCH
</t>
    </r>
    <r>
      <rPr>
        <b/>
        <sz val="12"/>
        <color theme="1"/>
        <rFont val="Times New Roman"/>
      </rPr>
      <t>BAN TỔ CHỨC GIẢI THỂ THAO NĂM HỌC 2022-2023</t>
    </r>
  </si>
  <si>
    <t>TỔNG HỢP KẾT QUẢ  VÀ XẾP HẠNG TOÀN ĐOÀN - CẤP THCS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</si>
</sst>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0"/>
      <name val="Arial"/>
    </font>
    <font>
      <sz val="13"/>
      <color theme="1"/>
      <name val="Times New Roman"/>
    </font>
    <font>
      <b/>
      <sz val="11"/>
      <color theme="1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theme="1"/>
      <name val="Times New Roman"/>
    </font>
    <font>
      <b/>
      <sz val="12"/>
      <color rgb="FFFF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3" fillId="0" borderId="2" xfId="0" applyFont="1" applyBorder="1"/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5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workbookViewId="0">
      <selection activeCell="L33" sqref="L33"/>
    </sheetView>
  </sheetViews>
  <sheetFormatPr defaultColWidth="12.5703125" defaultRowHeight="15" customHeight="1" x14ac:dyDescent="0.2"/>
  <cols>
    <col min="1" max="1" width="6.42578125" customWidth="1"/>
    <col min="2" max="2" width="21.7109375" customWidth="1"/>
    <col min="3" max="3" width="6" customWidth="1"/>
    <col min="4" max="4" width="6.42578125" customWidth="1"/>
    <col min="5" max="5" width="5.7109375" customWidth="1"/>
    <col min="6" max="10" width="5.140625" customWidth="1"/>
    <col min="11" max="11" width="8.42578125" customWidth="1"/>
    <col min="12" max="12" width="8.28515625" customWidth="1"/>
    <col min="13" max="15" width="6.140625" customWidth="1"/>
    <col min="16" max="16" width="7.42578125" customWidth="1"/>
    <col min="17" max="17" width="8.85546875" customWidth="1"/>
    <col min="18" max="18" width="8.28515625" customWidth="1"/>
  </cols>
  <sheetData>
    <row r="1" spans="1:18" ht="46.5" customHeight="1" x14ac:dyDescent="0.2">
      <c r="A1" s="22" t="s">
        <v>78</v>
      </c>
      <c r="B1" s="23"/>
      <c r="C1" s="23"/>
      <c r="D1" s="23"/>
      <c r="E1" s="23"/>
      <c r="F1" s="23"/>
      <c r="G1" s="23"/>
      <c r="H1" s="23"/>
      <c r="I1" s="23"/>
      <c r="J1" s="23"/>
      <c r="K1" s="1"/>
      <c r="L1" s="1"/>
      <c r="M1" s="1"/>
      <c r="N1" s="1"/>
      <c r="O1" s="1"/>
      <c r="P1" s="19"/>
      <c r="Q1" s="19"/>
      <c r="R1" s="19"/>
    </row>
    <row r="2" spans="1:18" ht="30.75" customHeight="1" x14ac:dyDescent="0.2">
      <c r="A2" s="31" t="s">
        <v>79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42" customHeight="1" x14ac:dyDescent="0.2">
      <c r="A3" s="26" t="s">
        <v>67</v>
      </c>
      <c r="B3" s="28" t="s">
        <v>0</v>
      </c>
      <c r="C3" s="25" t="s">
        <v>80</v>
      </c>
      <c r="D3" s="30"/>
      <c r="E3" s="24"/>
      <c r="F3" s="25" t="s">
        <v>81</v>
      </c>
      <c r="G3" s="30"/>
      <c r="H3" s="30"/>
      <c r="I3" s="30"/>
      <c r="J3" s="24"/>
      <c r="K3" s="25" t="s">
        <v>82</v>
      </c>
      <c r="L3" s="24"/>
      <c r="M3" s="25" t="s">
        <v>83</v>
      </c>
      <c r="N3" s="30"/>
      <c r="O3" s="24"/>
      <c r="P3" s="28" t="s">
        <v>84</v>
      </c>
      <c r="Q3" s="28" t="s">
        <v>85</v>
      </c>
      <c r="R3" s="28" t="s">
        <v>86</v>
      </c>
    </row>
    <row r="4" spans="1:18" ht="52.5" customHeight="1" x14ac:dyDescent="0.2">
      <c r="A4" s="27"/>
      <c r="B4" s="27"/>
      <c r="C4" s="20" t="s">
        <v>74</v>
      </c>
      <c r="D4" s="21" t="s">
        <v>75</v>
      </c>
      <c r="E4" s="10" t="s">
        <v>1</v>
      </c>
      <c r="F4" s="3">
        <v>1</v>
      </c>
      <c r="G4" s="3">
        <v>2</v>
      </c>
      <c r="H4" s="3">
        <v>3</v>
      </c>
      <c r="I4" s="3">
        <v>4</v>
      </c>
      <c r="J4" s="3">
        <v>5</v>
      </c>
      <c r="K4" s="16" t="s">
        <v>70</v>
      </c>
      <c r="L4" s="16" t="s">
        <v>73</v>
      </c>
      <c r="M4" s="3" t="s">
        <v>71</v>
      </c>
      <c r="N4" s="3" t="s">
        <v>69</v>
      </c>
      <c r="O4" s="3" t="s">
        <v>72</v>
      </c>
      <c r="P4" s="27"/>
      <c r="Q4" s="27"/>
      <c r="R4" s="27"/>
    </row>
    <row r="5" spans="1:18" ht="16.5" customHeight="1" x14ac:dyDescent="0.25">
      <c r="A5" s="5" t="s">
        <v>15</v>
      </c>
      <c r="B5" s="11" t="s">
        <v>4</v>
      </c>
      <c r="C5" s="9">
        <v>0</v>
      </c>
      <c r="D5" s="9">
        <v>0</v>
      </c>
      <c r="E5" s="12">
        <v>6</v>
      </c>
      <c r="F5" s="9">
        <v>2</v>
      </c>
      <c r="G5" s="9">
        <v>0</v>
      </c>
      <c r="H5" s="9">
        <v>1</v>
      </c>
      <c r="I5" s="9">
        <v>0</v>
      </c>
      <c r="J5" s="9">
        <v>1</v>
      </c>
      <c r="K5" s="9">
        <v>1</v>
      </c>
      <c r="L5" s="9">
        <v>0</v>
      </c>
      <c r="M5" s="9">
        <v>2</v>
      </c>
      <c r="N5" s="9">
        <v>0</v>
      </c>
      <c r="O5" s="9">
        <v>1</v>
      </c>
      <c r="P5" s="9">
        <v>16</v>
      </c>
      <c r="Q5" s="9">
        <v>9</v>
      </c>
      <c r="R5" s="18" t="str">
        <f t="shared" ref="R5:R28" si="0">IF(Q5="","",IF(Q5=1,"Nhất",IF(Q5=2,"Nhì",IF(Q5=3,"Ba",IF(Q5=4,"Ba","")))))</f>
        <v/>
      </c>
    </row>
    <row r="6" spans="1:18" ht="16.5" customHeight="1" x14ac:dyDescent="0.25">
      <c r="A6" s="5" t="s">
        <v>6</v>
      </c>
      <c r="B6" s="4" t="s">
        <v>13</v>
      </c>
      <c r="C6" s="9">
        <v>2</v>
      </c>
      <c r="D6" s="9">
        <v>0</v>
      </c>
      <c r="E6" s="12">
        <v>8</v>
      </c>
      <c r="F6" s="9">
        <v>0</v>
      </c>
      <c r="G6" s="9">
        <v>2</v>
      </c>
      <c r="H6" s="9">
        <v>0</v>
      </c>
      <c r="I6" s="9">
        <v>3</v>
      </c>
      <c r="J6" s="9">
        <v>1</v>
      </c>
      <c r="K6" s="9">
        <v>1</v>
      </c>
      <c r="L6" s="9">
        <v>0</v>
      </c>
      <c r="M6" s="9">
        <v>0</v>
      </c>
      <c r="N6" s="9">
        <v>2</v>
      </c>
      <c r="O6" s="9">
        <v>3</v>
      </c>
      <c r="P6" s="9">
        <v>15</v>
      </c>
      <c r="Q6" s="9">
        <v>10</v>
      </c>
      <c r="R6" s="18" t="str">
        <f t="shared" si="0"/>
        <v/>
      </c>
    </row>
    <row r="7" spans="1:18" ht="16.5" customHeight="1" x14ac:dyDescent="0.25">
      <c r="A7" s="5" t="s">
        <v>7</v>
      </c>
      <c r="B7" s="4" t="s">
        <v>16</v>
      </c>
      <c r="C7" s="9">
        <v>0</v>
      </c>
      <c r="D7" s="9">
        <v>0</v>
      </c>
      <c r="E7" s="12">
        <v>4</v>
      </c>
      <c r="F7" s="9">
        <v>0</v>
      </c>
      <c r="G7" s="9">
        <v>1</v>
      </c>
      <c r="H7" s="9">
        <v>0</v>
      </c>
      <c r="I7" s="9">
        <v>0</v>
      </c>
      <c r="J7" s="9">
        <v>0</v>
      </c>
      <c r="K7" s="9">
        <v>0</v>
      </c>
      <c r="L7" s="9">
        <v>1</v>
      </c>
      <c r="M7" s="9">
        <v>1</v>
      </c>
      <c r="N7" s="9">
        <v>0</v>
      </c>
      <c r="O7" s="9">
        <v>0</v>
      </c>
      <c r="P7" s="9">
        <v>4</v>
      </c>
      <c r="Q7" s="9">
        <v>12</v>
      </c>
      <c r="R7" s="18" t="str">
        <f t="shared" si="0"/>
        <v/>
      </c>
    </row>
    <row r="8" spans="1:18" ht="16.5" customHeight="1" x14ac:dyDescent="0.25">
      <c r="A8" s="5" t="s">
        <v>28</v>
      </c>
      <c r="B8" s="4" t="s">
        <v>20</v>
      </c>
      <c r="C8" s="9">
        <v>0</v>
      </c>
      <c r="D8" s="9">
        <v>0</v>
      </c>
      <c r="E8" s="12">
        <v>1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21</v>
      </c>
      <c r="R8" s="18" t="str">
        <f t="shared" si="0"/>
        <v/>
      </c>
    </row>
    <row r="9" spans="1:18" ht="16.5" customHeight="1" x14ac:dyDescent="0.25">
      <c r="A9" s="5" t="s">
        <v>19</v>
      </c>
      <c r="B9" s="4" t="s">
        <v>22</v>
      </c>
      <c r="C9" s="9">
        <v>3</v>
      </c>
      <c r="D9" s="9">
        <v>0</v>
      </c>
      <c r="E9" s="12">
        <v>10</v>
      </c>
      <c r="F9" s="9">
        <v>0</v>
      </c>
      <c r="G9" s="9">
        <v>1</v>
      </c>
      <c r="H9" s="9">
        <v>2</v>
      </c>
      <c r="I9" s="9">
        <v>3</v>
      </c>
      <c r="J9" s="9">
        <v>2</v>
      </c>
      <c r="K9" s="9">
        <v>0</v>
      </c>
      <c r="L9" s="9">
        <v>0</v>
      </c>
      <c r="M9" s="9">
        <v>0</v>
      </c>
      <c r="N9" s="9">
        <v>1</v>
      </c>
      <c r="O9" s="9">
        <v>5</v>
      </c>
      <c r="P9" s="9">
        <v>18</v>
      </c>
      <c r="Q9" s="9">
        <v>7</v>
      </c>
      <c r="R9" s="18" t="str">
        <f t="shared" si="0"/>
        <v/>
      </c>
    </row>
    <row r="10" spans="1:18" ht="16.5" customHeight="1" x14ac:dyDescent="0.25">
      <c r="A10" s="5" t="s">
        <v>5</v>
      </c>
      <c r="B10" s="4" t="s">
        <v>25</v>
      </c>
      <c r="C10" s="9">
        <v>6</v>
      </c>
      <c r="D10" s="9">
        <v>0</v>
      </c>
      <c r="E10" s="12">
        <v>12</v>
      </c>
      <c r="F10" s="9">
        <v>2</v>
      </c>
      <c r="G10" s="9">
        <v>1</v>
      </c>
      <c r="H10" s="9">
        <v>2</v>
      </c>
      <c r="I10" s="9">
        <v>2</v>
      </c>
      <c r="J10" s="9">
        <v>3</v>
      </c>
      <c r="K10" s="9">
        <v>0</v>
      </c>
      <c r="L10" s="9">
        <v>0</v>
      </c>
      <c r="M10" s="9">
        <v>2</v>
      </c>
      <c r="N10" s="9">
        <v>1</v>
      </c>
      <c r="O10" s="9">
        <v>4</v>
      </c>
      <c r="P10" s="9">
        <v>29</v>
      </c>
      <c r="Q10" s="9">
        <v>5</v>
      </c>
      <c r="R10" s="18" t="str">
        <f t="shared" si="0"/>
        <v/>
      </c>
    </row>
    <row r="11" spans="1:18" ht="16.5" customHeight="1" x14ac:dyDescent="0.25">
      <c r="A11" s="5" t="s">
        <v>8</v>
      </c>
      <c r="B11" s="4" t="s">
        <v>27</v>
      </c>
      <c r="C11" s="9">
        <v>0</v>
      </c>
      <c r="D11" s="9">
        <v>0</v>
      </c>
      <c r="E11" s="12">
        <v>5</v>
      </c>
      <c r="F11" s="9">
        <v>0</v>
      </c>
      <c r="G11" s="9">
        <v>0</v>
      </c>
      <c r="H11" s="9">
        <v>0</v>
      </c>
      <c r="I11" s="9">
        <v>2</v>
      </c>
      <c r="J11" s="9">
        <v>4</v>
      </c>
      <c r="K11" s="9">
        <v>0</v>
      </c>
      <c r="L11" s="9">
        <v>0</v>
      </c>
      <c r="M11" s="9">
        <v>0</v>
      </c>
      <c r="N11" s="9">
        <v>0</v>
      </c>
      <c r="O11" s="9">
        <v>2</v>
      </c>
      <c r="P11" s="9">
        <v>8</v>
      </c>
      <c r="Q11" s="9">
        <v>11</v>
      </c>
      <c r="R11" s="18" t="str">
        <f t="shared" si="0"/>
        <v/>
      </c>
    </row>
    <row r="12" spans="1:18" ht="16.5" customHeight="1" x14ac:dyDescent="0.25">
      <c r="A12" s="5" t="s">
        <v>29</v>
      </c>
      <c r="B12" s="4" t="s">
        <v>31</v>
      </c>
      <c r="C12" s="9">
        <v>0</v>
      </c>
      <c r="D12" s="9">
        <v>0</v>
      </c>
      <c r="E12" s="12">
        <v>6</v>
      </c>
      <c r="F12" s="9">
        <v>0</v>
      </c>
      <c r="G12" s="9">
        <v>4</v>
      </c>
      <c r="H12" s="9">
        <v>2</v>
      </c>
      <c r="I12" s="9">
        <v>2</v>
      </c>
      <c r="J12" s="9">
        <v>1</v>
      </c>
      <c r="K12" s="9">
        <v>0</v>
      </c>
      <c r="L12" s="9">
        <v>0</v>
      </c>
      <c r="M12" s="9">
        <v>0</v>
      </c>
      <c r="N12" s="9">
        <v>4</v>
      </c>
      <c r="O12" s="9">
        <v>4</v>
      </c>
      <c r="P12" s="9">
        <v>27</v>
      </c>
      <c r="Q12" s="9">
        <v>6</v>
      </c>
      <c r="R12" s="18" t="str">
        <f t="shared" si="0"/>
        <v/>
      </c>
    </row>
    <row r="13" spans="1:18" ht="16.5" customHeight="1" x14ac:dyDescent="0.25">
      <c r="A13" s="5" t="s">
        <v>24</v>
      </c>
      <c r="B13" s="4" t="s">
        <v>33</v>
      </c>
      <c r="C13" s="9">
        <v>0</v>
      </c>
      <c r="D13" s="9">
        <v>1</v>
      </c>
      <c r="E13" s="12">
        <v>9</v>
      </c>
      <c r="F13" s="9">
        <v>3</v>
      </c>
      <c r="G13" s="9">
        <v>2</v>
      </c>
      <c r="H13" s="9">
        <v>2</v>
      </c>
      <c r="I13" s="9">
        <v>1</v>
      </c>
      <c r="J13" s="9">
        <v>1</v>
      </c>
      <c r="K13" s="9">
        <v>0</v>
      </c>
      <c r="L13" s="9">
        <v>0</v>
      </c>
      <c r="M13" s="9">
        <v>3</v>
      </c>
      <c r="N13" s="9">
        <v>2</v>
      </c>
      <c r="O13" s="9">
        <v>3</v>
      </c>
      <c r="P13" s="9">
        <v>35</v>
      </c>
      <c r="Q13" s="9">
        <v>3</v>
      </c>
      <c r="R13" s="18" t="str">
        <f t="shared" si="0"/>
        <v>Ba</v>
      </c>
    </row>
    <row r="14" spans="1:18" ht="16.5" customHeight="1" x14ac:dyDescent="0.25">
      <c r="A14" s="5" t="s">
        <v>3</v>
      </c>
      <c r="B14" s="4" t="s">
        <v>34</v>
      </c>
      <c r="C14" s="9">
        <v>0</v>
      </c>
      <c r="D14" s="9">
        <v>0</v>
      </c>
      <c r="E14" s="12">
        <v>4</v>
      </c>
      <c r="F14" s="9">
        <v>0</v>
      </c>
      <c r="G14" s="9">
        <v>1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1</v>
      </c>
      <c r="O14" s="9">
        <v>0</v>
      </c>
      <c r="P14" s="9">
        <v>4</v>
      </c>
      <c r="Q14" s="9">
        <v>12</v>
      </c>
      <c r="R14" s="18" t="str">
        <f t="shared" si="0"/>
        <v/>
      </c>
    </row>
    <row r="15" spans="1:18" ht="16.5" customHeight="1" x14ac:dyDescent="0.25">
      <c r="A15" s="5" t="s">
        <v>10</v>
      </c>
      <c r="B15" s="4" t="s">
        <v>35</v>
      </c>
      <c r="C15" s="9">
        <v>1</v>
      </c>
      <c r="D15" s="9">
        <v>0</v>
      </c>
      <c r="E15" s="12">
        <v>3</v>
      </c>
      <c r="F15" s="9">
        <v>0</v>
      </c>
      <c r="G15" s="9">
        <v>0</v>
      </c>
      <c r="H15" s="9">
        <v>0</v>
      </c>
      <c r="I15" s="9">
        <v>0</v>
      </c>
      <c r="J15" s="9">
        <v>1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1</v>
      </c>
      <c r="Q15" s="9">
        <v>20</v>
      </c>
      <c r="R15" s="18" t="str">
        <f t="shared" si="0"/>
        <v/>
      </c>
    </row>
    <row r="16" spans="1:18" ht="16.5" customHeight="1" x14ac:dyDescent="0.25">
      <c r="A16" s="5" t="s">
        <v>12</v>
      </c>
      <c r="B16" s="4" t="s">
        <v>36</v>
      </c>
      <c r="C16" s="9">
        <v>0</v>
      </c>
      <c r="D16" s="9">
        <v>0</v>
      </c>
      <c r="E16" s="12">
        <v>2</v>
      </c>
      <c r="F16" s="9">
        <v>2</v>
      </c>
      <c r="G16" s="9">
        <v>0</v>
      </c>
      <c r="H16" s="9">
        <v>2</v>
      </c>
      <c r="I16" s="9">
        <v>0</v>
      </c>
      <c r="J16" s="9">
        <v>0</v>
      </c>
      <c r="K16" s="9">
        <v>0</v>
      </c>
      <c r="L16" s="9">
        <v>2</v>
      </c>
      <c r="M16" s="9">
        <v>1</v>
      </c>
      <c r="N16" s="9">
        <v>1</v>
      </c>
      <c r="O16" s="9">
        <v>2</v>
      </c>
      <c r="P16" s="9">
        <v>18</v>
      </c>
      <c r="Q16" s="9">
        <v>7</v>
      </c>
      <c r="R16" s="18" t="str">
        <f t="shared" si="0"/>
        <v/>
      </c>
    </row>
    <row r="17" spans="1:18" ht="16.5" customHeight="1" x14ac:dyDescent="0.25">
      <c r="A17" s="5" t="s">
        <v>14</v>
      </c>
      <c r="B17" s="4" t="s">
        <v>37</v>
      </c>
      <c r="C17" s="9">
        <v>0</v>
      </c>
      <c r="D17" s="9">
        <v>0</v>
      </c>
      <c r="E17" s="12">
        <v>1</v>
      </c>
      <c r="F17" s="9">
        <v>0</v>
      </c>
      <c r="G17" s="9">
        <v>0</v>
      </c>
      <c r="H17" s="9">
        <v>0</v>
      </c>
      <c r="I17" s="9">
        <v>1</v>
      </c>
      <c r="J17" s="9">
        <v>2</v>
      </c>
      <c r="K17" s="9">
        <v>2</v>
      </c>
      <c r="L17" s="9">
        <v>1</v>
      </c>
      <c r="M17" s="9">
        <v>0</v>
      </c>
      <c r="N17" s="9">
        <v>0</v>
      </c>
      <c r="O17" s="9">
        <v>1</v>
      </c>
      <c r="P17" s="9">
        <v>4</v>
      </c>
      <c r="Q17" s="9">
        <v>12</v>
      </c>
      <c r="R17" s="18" t="str">
        <f t="shared" si="0"/>
        <v/>
      </c>
    </row>
    <row r="18" spans="1:18" ht="16.5" customHeight="1" x14ac:dyDescent="0.25">
      <c r="A18" s="5" t="s">
        <v>26</v>
      </c>
      <c r="B18" s="4" t="s">
        <v>38</v>
      </c>
      <c r="C18" s="9">
        <v>3</v>
      </c>
      <c r="D18" s="9">
        <v>0</v>
      </c>
      <c r="E18" s="12">
        <v>5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21</v>
      </c>
      <c r="R18" s="18" t="str">
        <f t="shared" si="0"/>
        <v/>
      </c>
    </row>
    <row r="19" spans="1:18" ht="16.5" customHeight="1" x14ac:dyDescent="0.25">
      <c r="A19" s="5" t="s">
        <v>23</v>
      </c>
      <c r="B19" s="4" t="s">
        <v>39</v>
      </c>
      <c r="C19" s="9">
        <v>0</v>
      </c>
      <c r="D19" s="9">
        <v>0</v>
      </c>
      <c r="E19" s="12">
        <v>10</v>
      </c>
      <c r="F19" s="9">
        <v>5</v>
      </c>
      <c r="G19" s="9">
        <v>3</v>
      </c>
      <c r="H19" s="9">
        <v>3</v>
      </c>
      <c r="I19" s="9">
        <v>0</v>
      </c>
      <c r="J19" s="9">
        <v>2</v>
      </c>
      <c r="K19" s="9">
        <v>0</v>
      </c>
      <c r="L19" s="9">
        <v>0</v>
      </c>
      <c r="M19" s="9">
        <v>5</v>
      </c>
      <c r="N19" s="9">
        <v>3</v>
      </c>
      <c r="O19" s="9">
        <v>3</v>
      </c>
      <c r="P19" s="9">
        <v>53</v>
      </c>
      <c r="Q19" s="9">
        <v>2</v>
      </c>
      <c r="R19" s="18" t="str">
        <f t="shared" si="0"/>
        <v>Nhì</v>
      </c>
    </row>
    <row r="20" spans="1:18" ht="16.5" customHeight="1" x14ac:dyDescent="0.25">
      <c r="A20" s="5" t="s">
        <v>2</v>
      </c>
      <c r="B20" s="4" t="s">
        <v>40</v>
      </c>
      <c r="C20" s="9">
        <v>3</v>
      </c>
      <c r="D20" s="9">
        <v>0</v>
      </c>
      <c r="E20" s="12">
        <v>4</v>
      </c>
      <c r="F20" s="9">
        <v>0</v>
      </c>
      <c r="G20" s="9">
        <v>0</v>
      </c>
      <c r="H20" s="9">
        <v>0</v>
      </c>
      <c r="I20" s="9">
        <v>1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1</v>
      </c>
      <c r="P20" s="9">
        <v>2</v>
      </c>
      <c r="Q20" s="9">
        <v>18</v>
      </c>
      <c r="R20" s="18" t="str">
        <f t="shared" si="0"/>
        <v/>
      </c>
    </row>
    <row r="21" spans="1:18" ht="16.5" customHeight="1" x14ac:dyDescent="0.25">
      <c r="A21" s="5" t="s">
        <v>30</v>
      </c>
      <c r="B21" s="4" t="s">
        <v>41</v>
      </c>
      <c r="C21" s="9">
        <v>0</v>
      </c>
      <c r="D21" s="9">
        <v>0</v>
      </c>
      <c r="E21" s="12">
        <v>8</v>
      </c>
      <c r="F21" s="9">
        <v>6</v>
      </c>
      <c r="G21" s="9">
        <v>2</v>
      </c>
      <c r="H21" s="9">
        <v>5</v>
      </c>
      <c r="I21" s="9">
        <v>2</v>
      </c>
      <c r="J21" s="9">
        <v>1</v>
      </c>
      <c r="K21" s="9">
        <v>0</v>
      </c>
      <c r="L21" s="9">
        <v>0</v>
      </c>
      <c r="M21" s="9">
        <v>6</v>
      </c>
      <c r="N21" s="9">
        <v>2</v>
      </c>
      <c r="O21" s="9">
        <v>7</v>
      </c>
      <c r="P21" s="9">
        <v>64</v>
      </c>
      <c r="Q21" s="9">
        <v>1</v>
      </c>
      <c r="R21" s="18" t="str">
        <f t="shared" si="0"/>
        <v>Nhất</v>
      </c>
    </row>
    <row r="22" spans="1:18" ht="16.5" customHeight="1" x14ac:dyDescent="0.25">
      <c r="A22" s="5" t="s">
        <v>11</v>
      </c>
      <c r="B22" s="4" t="s">
        <v>42</v>
      </c>
      <c r="C22" s="9">
        <v>3</v>
      </c>
      <c r="D22" s="9">
        <v>1</v>
      </c>
      <c r="E22" s="12">
        <v>9</v>
      </c>
      <c r="F22" s="9">
        <v>2</v>
      </c>
      <c r="G22" s="9">
        <v>4</v>
      </c>
      <c r="H22" s="9">
        <v>1</v>
      </c>
      <c r="I22" s="9">
        <v>2</v>
      </c>
      <c r="J22" s="9">
        <v>0</v>
      </c>
      <c r="K22" s="9">
        <v>0</v>
      </c>
      <c r="L22" s="9">
        <v>0</v>
      </c>
      <c r="M22" s="9">
        <v>2</v>
      </c>
      <c r="N22" s="9">
        <v>4</v>
      </c>
      <c r="O22" s="9">
        <v>3</v>
      </c>
      <c r="P22" s="9">
        <v>35</v>
      </c>
      <c r="Q22" s="9">
        <v>3</v>
      </c>
      <c r="R22" s="18" t="str">
        <f t="shared" si="0"/>
        <v>Ba</v>
      </c>
    </row>
    <row r="23" spans="1:18" ht="16.5" customHeight="1" x14ac:dyDescent="0.25">
      <c r="A23" s="5" t="s">
        <v>17</v>
      </c>
      <c r="B23" s="4" t="s">
        <v>43</v>
      </c>
      <c r="C23" s="9">
        <v>0</v>
      </c>
      <c r="D23" s="9">
        <v>0</v>
      </c>
      <c r="E23" s="12">
        <v>0</v>
      </c>
      <c r="F23" s="9">
        <v>0</v>
      </c>
      <c r="G23" s="9">
        <v>0</v>
      </c>
      <c r="H23" s="9">
        <v>0</v>
      </c>
      <c r="I23" s="9">
        <v>1</v>
      </c>
      <c r="J23" s="9">
        <v>0</v>
      </c>
      <c r="K23" s="9">
        <v>0</v>
      </c>
      <c r="L23" s="9">
        <v>1</v>
      </c>
      <c r="M23" s="9">
        <v>0</v>
      </c>
      <c r="N23" s="9">
        <v>0</v>
      </c>
      <c r="O23" s="9">
        <v>1</v>
      </c>
      <c r="P23" s="9">
        <v>2</v>
      </c>
      <c r="Q23" s="9">
        <v>18</v>
      </c>
      <c r="R23" s="18" t="str">
        <f t="shared" si="0"/>
        <v/>
      </c>
    </row>
    <row r="24" spans="1:18" ht="16.5" customHeight="1" x14ac:dyDescent="0.25">
      <c r="A24" s="5" t="s">
        <v>9</v>
      </c>
      <c r="B24" s="4" t="s">
        <v>44</v>
      </c>
      <c r="C24" s="9">
        <v>0</v>
      </c>
      <c r="D24" s="9">
        <v>0</v>
      </c>
      <c r="E24" s="12">
        <v>3</v>
      </c>
      <c r="F24" s="9">
        <v>0</v>
      </c>
      <c r="G24" s="9">
        <v>0</v>
      </c>
      <c r="H24" s="9">
        <v>1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1</v>
      </c>
      <c r="P24" s="9">
        <v>3</v>
      </c>
      <c r="Q24" s="9">
        <v>16</v>
      </c>
      <c r="R24" s="18" t="str">
        <f t="shared" si="0"/>
        <v/>
      </c>
    </row>
    <row r="25" spans="1:18" ht="16.5" customHeight="1" x14ac:dyDescent="0.25">
      <c r="A25" s="5" t="s">
        <v>21</v>
      </c>
      <c r="B25" s="4" t="s">
        <v>46</v>
      </c>
      <c r="C25" s="9">
        <v>0</v>
      </c>
      <c r="D25" s="9">
        <v>0</v>
      </c>
      <c r="E25" s="12">
        <v>4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21</v>
      </c>
      <c r="R25" s="18" t="str">
        <f t="shared" si="0"/>
        <v/>
      </c>
    </row>
    <row r="26" spans="1:18" ht="16.5" customHeight="1" x14ac:dyDescent="0.25">
      <c r="A26" s="5" t="s">
        <v>45</v>
      </c>
      <c r="B26" s="4" t="s">
        <v>47</v>
      </c>
      <c r="C26" s="9">
        <v>0</v>
      </c>
      <c r="D26" s="9">
        <v>0</v>
      </c>
      <c r="E26" s="12">
        <v>1</v>
      </c>
      <c r="F26" s="9">
        <v>0</v>
      </c>
      <c r="G26" s="9">
        <v>1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1</v>
      </c>
      <c r="O26" s="9">
        <v>0</v>
      </c>
      <c r="P26" s="9">
        <v>4</v>
      </c>
      <c r="Q26" s="9">
        <v>12</v>
      </c>
      <c r="R26" s="18" t="str">
        <f t="shared" si="0"/>
        <v/>
      </c>
    </row>
    <row r="27" spans="1:18" ht="16.5" customHeight="1" x14ac:dyDescent="0.25">
      <c r="A27" s="5" t="s">
        <v>18</v>
      </c>
      <c r="B27" s="4" t="s">
        <v>48</v>
      </c>
      <c r="C27" s="9">
        <v>0</v>
      </c>
      <c r="D27" s="9">
        <v>0</v>
      </c>
      <c r="E27" s="12">
        <v>2</v>
      </c>
      <c r="F27" s="9">
        <v>0</v>
      </c>
      <c r="G27" s="9">
        <v>0</v>
      </c>
      <c r="H27" s="9">
        <v>1</v>
      </c>
      <c r="I27" s="9">
        <v>0</v>
      </c>
      <c r="J27" s="9">
        <v>0</v>
      </c>
      <c r="K27" s="9">
        <v>1</v>
      </c>
      <c r="L27" s="9">
        <v>0</v>
      </c>
      <c r="M27" s="9">
        <v>0</v>
      </c>
      <c r="N27" s="9">
        <v>0</v>
      </c>
      <c r="O27" s="9">
        <v>1</v>
      </c>
      <c r="P27" s="9">
        <v>3</v>
      </c>
      <c r="Q27" s="9">
        <v>16</v>
      </c>
      <c r="R27" s="18" t="str">
        <f t="shared" si="0"/>
        <v/>
      </c>
    </row>
    <row r="28" spans="1:18" ht="21.75" customHeight="1" x14ac:dyDescent="0.25">
      <c r="A28" s="5" t="s">
        <v>32</v>
      </c>
      <c r="B28" s="4" t="s">
        <v>49</v>
      </c>
      <c r="C28" s="9">
        <v>0</v>
      </c>
      <c r="D28" s="9">
        <v>0</v>
      </c>
      <c r="E28" s="12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9">
        <v>0</v>
      </c>
      <c r="L28" s="9">
        <v>0</v>
      </c>
      <c r="M28" s="6">
        <v>1</v>
      </c>
      <c r="N28" s="6">
        <v>0</v>
      </c>
      <c r="O28" s="6">
        <v>0</v>
      </c>
      <c r="P28" s="6">
        <v>0</v>
      </c>
      <c r="Q28" s="6"/>
      <c r="R28" s="18" t="str">
        <f t="shared" si="0"/>
        <v/>
      </c>
    </row>
  </sheetData>
  <mergeCells count="11">
    <mergeCell ref="A1:J1"/>
    <mergeCell ref="A2:R2"/>
    <mergeCell ref="A3:A4"/>
    <mergeCell ref="B3:B4"/>
    <mergeCell ref="C3:E3"/>
    <mergeCell ref="F3:J3"/>
    <mergeCell ref="K3:L3"/>
    <mergeCell ref="M3:O3"/>
    <mergeCell ref="P3:P4"/>
    <mergeCell ref="Q3:Q4"/>
    <mergeCell ref="R3:R4"/>
  </mergeCells>
  <pageMargins left="0.70866141732283472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workbookViewId="0">
      <selection activeCell="T17" sqref="T17"/>
    </sheetView>
  </sheetViews>
  <sheetFormatPr defaultColWidth="12.5703125" defaultRowHeight="15" customHeight="1" x14ac:dyDescent="0.2"/>
  <cols>
    <col min="1" max="1" width="4.5703125" customWidth="1"/>
    <col min="2" max="2" width="20.85546875" customWidth="1"/>
    <col min="3" max="5" width="5.42578125" customWidth="1"/>
    <col min="6" max="10" width="4.28515625" customWidth="1"/>
    <col min="11" max="12" width="9.140625" customWidth="1"/>
    <col min="13" max="15" width="6.140625" customWidth="1"/>
    <col min="16" max="16" width="6.42578125" customWidth="1"/>
    <col min="17" max="17" width="8.85546875" customWidth="1"/>
    <col min="18" max="18" width="6.42578125" customWidth="1"/>
  </cols>
  <sheetData>
    <row r="1" spans="1:18" ht="39.75" customHeight="1" x14ac:dyDescent="0.2">
      <c r="A1" s="22" t="s">
        <v>87</v>
      </c>
      <c r="B1" s="23"/>
      <c r="C1" s="23"/>
      <c r="D1" s="23"/>
      <c r="E1" s="23"/>
      <c r="F1" s="23"/>
      <c r="G1" s="23"/>
      <c r="H1" s="23"/>
      <c r="I1" s="23"/>
      <c r="J1" s="23"/>
      <c r="K1" s="1"/>
      <c r="L1" s="1"/>
      <c r="M1" s="1"/>
      <c r="N1" s="1"/>
      <c r="O1" s="1"/>
      <c r="P1" s="1"/>
      <c r="Q1" s="2"/>
      <c r="R1" s="2"/>
    </row>
    <row r="2" spans="1:18" ht="31.5" customHeight="1" x14ac:dyDescent="0.2">
      <c r="A2" s="31" t="s">
        <v>88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37.5" customHeight="1" x14ac:dyDescent="0.2">
      <c r="A3" s="26" t="s">
        <v>67</v>
      </c>
      <c r="B3" s="28" t="s">
        <v>0</v>
      </c>
      <c r="C3" s="25" t="s">
        <v>80</v>
      </c>
      <c r="D3" s="30"/>
      <c r="E3" s="24"/>
      <c r="F3" s="25" t="s">
        <v>81</v>
      </c>
      <c r="G3" s="30"/>
      <c r="H3" s="30"/>
      <c r="I3" s="30"/>
      <c r="J3" s="24"/>
      <c r="K3" s="25" t="s">
        <v>82</v>
      </c>
      <c r="L3" s="24"/>
      <c r="M3" s="25" t="s">
        <v>83</v>
      </c>
      <c r="N3" s="30"/>
      <c r="O3" s="24"/>
      <c r="P3" s="28" t="s">
        <v>84</v>
      </c>
      <c r="Q3" s="28" t="s">
        <v>85</v>
      </c>
      <c r="R3" s="28" t="s">
        <v>86</v>
      </c>
    </row>
    <row r="4" spans="1:18" ht="47.25" customHeight="1" x14ac:dyDescent="0.2">
      <c r="A4" s="27"/>
      <c r="B4" s="27"/>
      <c r="C4" s="20" t="s">
        <v>74</v>
      </c>
      <c r="D4" s="21" t="s">
        <v>75</v>
      </c>
      <c r="E4" s="10" t="s">
        <v>1</v>
      </c>
      <c r="F4" s="3">
        <v>1</v>
      </c>
      <c r="G4" s="3">
        <v>2</v>
      </c>
      <c r="H4" s="3">
        <v>3</v>
      </c>
      <c r="I4" s="3">
        <v>4</v>
      </c>
      <c r="J4" s="3">
        <v>5</v>
      </c>
      <c r="K4" s="17" t="s">
        <v>76</v>
      </c>
      <c r="L4" s="14" t="s">
        <v>77</v>
      </c>
      <c r="M4" s="3" t="s">
        <v>71</v>
      </c>
      <c r="N4" s="3" t="s">
        <v>69</v>
      </c>
      <c r="O4" s="3" t="s">
        <v>72</v>
      </c>
      <c r="P4" s="27"/>
      <c r="Q4" s="27"/>
      <c r="R4" s="27"/>
    </row>
    <row r="5" spans="1:18" ht="16.5" customHeight="1" x14ac:dyDescent="0.25">
      <c r="A5" s="5" t="s">
        <v>15</v>
      </c>
      <c r="B5" s="4" t="s">
        <v>50</v>
      </c>
      <c r="C5" s="9">
        <v>0</v>
      </c>
      <c r="D5" s="9">
        <v>0</v>
      </c>
      <c r="E5" s="15">
        <v>2</v>
      </c>
      <c r="F5" s="9">
        <v>0</v>
      </c>
      <c r="G5" s="9">
        <v>1</v>
      </c>
      <c r="H5" s="9">
        <v>1</v>
      </c>
      <c r="I5" s="9">
        <v>1</v>
      </c>
      <c r="J5" s="9">
        <v>0</v>
      </c>
      <c r="K5" s="9">
        <v>0</v>
      </c>
      <c r="L5" s="9">
        <v>0</v>
      </c>
      <c r="M5" s="9">
        <v>0</v>
      </c>
      <c r="N5" s="9">
        <v>1</v>
      </c>
      <c r="O5" s="9">
        <v>2</v>
      </c>
      <c r="P5" s="9">
        <v>9</v>
      </c>
      <c r="Q5" s="9">
        <v>13</v>
      </c>
      <c r="R5" s="18" t="str">
        <f t="shared" ref="R5:R22" si="0">IF(Q5="","",IF(Q5=1,"Nhất",IF(Q5=2,"Nhì",IF(Q5=3,"Ba",IF(Q5=4,"Ba","")))))</f>
        <v/>
      </c>
    </row>
    <row r="6" spans="1:18" ht="16.5" customHeight="1" x14ac:dyDescent="0.25">
      <c r="A6" s="5" t="s">
        <v>6</v>
      </c>
      <c r="B6" s="4" t="s">
        <v>51</v>
      </c>
      <c r="C6" s="9">
        <v>2</v>
      </c>
      <c r="D6" s="9">
        <v>0</v>
      </c>
      <c r="E6" s="15">
        <v>5</v>
      </c>
      <c r="F6" s="9">
        <v>0</v>
      </c>
      <c r="G6" s="9">
        <v>0</v>
      </c>
      <c r="H6" s="9">
        <v>1</v>
      </c>
      <c r="I6" s="9">
        <v>1</v>
      </c>
      <c r="J6" s="9">
        <v>1</v>
      </c>
      <c r="K6" s="9">
        <v>0</v>
      </c>
      <c r="L6" s="9">
        <v>0</v>
      </c>
      <c r="M6" s="9">
        <v>0</v>
      </c>
      <c r="N6" s="9">
        <v>0</v>
      </c>
      <c r="O6" s="9">
        <v>2</v>
      </c>
      <c r="P6" s="9">
        <v>6</v>
      </c>
      <c r="Q6" s="9">
        <v>15</v>
      </c>
      <c r="R6" s="18" t="str">
        <f t="shared" si="0"/>
        <v/>
      </c>
    </row>
    <row r="7" spans="1:18" ht="16.5" customHeight="1" x14ac:dyDescent="0.25">
      <c r="A7" s="5" t="s">
        <v>7</v>
      </c>
      <c r="B7" s="4" t="s">
        <v>52</v>
      </c>
      <c r="C7" s="9">
        <v>0</v>
      </c>
      <c r="D7" s="9">
        <v>0</v>
      </c>
      <c r="E7" s="15">
        <v>3</v>
      </c>
      <c r="F7" s="9">
        <v>0</v>
      </c>
      <c r="G7" s="9">
        <v>1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1</v>
      </c>
      <c r="O7" s="9">
        <v>0</v>
      </c>
      <c r="P7" s="9">
        <v>4</v>
      </c>
      <c r="Q7" s="9">
        <v>16</v>
      </c>
      <c r="R7" s="18" t="str">
        <f t="shared" si="0"/>
        <v/>
      </c>
    </row>
    <row r="8" spans="1:18" ht="16.5" customHeight="1" x14ac:dyDescent="0.25">
      <c r="A8" s="5" t="s">
        <v>28</v>
      </c>
      <c r="B8" s="4" t="s">
        <v>53</v>
      </c>
      <c r="C8" s="9">
        <v>2</v>
      </c>
      <c r="D8" s="9">
        <v>0</v>
      </c>
      <c r="E8" s="15">
        <v>13</v>
      </c>
      <c r="F8" s="9">
        <v>1</v>
      </c>
      <c r="G8" s="9">
        <v>2</v>
      </c>
      <c r="H8" s="9">
        <v>3</v>
      </c>
      <c r="I8" s="9">
        <v>5</v>
      </c>
      <c r="J8" s="9">
        <v>4</v>
      </c>
      <c r="K8" s="9">
        <v>0</v>
      </c>
      <c r="L8" s="9">
        <v>0</v>
      </c>
      <c r="M8" s="9">
        <v>1</v>
      </c>
      <c r="N8" s="9">
        <v>2</v>
      </c>
      <c r="O8" s="9">
        <v>8</v>
      </c>
      <c r="P8" s="9">
        <v>37</v>
      </c>
      <c r="Q8" s="9">
        <v>7</v>
      </c>
      <c r="R8" s="18" t="str">
        <f t="shared" si="0"/>
        <v/>
      </c>
    </row>
    <row r="9" spans="1:18" ht="16.5" customHeight="1" x14ac:dyDescent="0.25">
      <c r="A9" s="5" t="s">
        <v>19</v>
      </c>
      <c r="B9" s="7" t="s">
        <v>54</v>
      </c>
      <c r="C9" s="9">
        <v>0</v>
      </c>
      <c r="D9" s="9">
        <v>1</v>
      </c>
      <c r="E9" s="15">
        <v>10</v>
      </c>
      <c r="F9" s="9">
        <v>4</v>
      </c>
      <c r="G9" s="9">
        <v>4</v>
      </c>
      <c r="H9" s="9">
        <v>0</v>
      </c>
      <c r="I9" s="9">
        <v>1</v>
      </c>
      <c r="J9" s="9">
        <v>2</v>
      </c>
      <c r="K9" s="9">
        <v>0</v>
      </c>
      <c r="L9" s="9">
        <v>0</v>
      </c>
      <c r="M9" s="9">
        <v>4</v>
      </c>
      <c r="N9" s="9">
        <v>4</v>
      </c>
      <c r="O9" s="9">
        <v>1</v>
      </c>
      <c r="P9" s="9">
        <v>44</v>
      </c>
      <c r="Q9" s="9">
        <v>5</v>
      </c>
      <c r="R9" s="18" t="str">
        <f t="shared" si="0"/>
        <v/>
      </c>
    </row>
    <row r="10" spans="1:18" ht="16.5" customHeight="1" x14ac:dyDescent="0.25">
      <c r="A10" s="5" t="s">
        <v>5</v>
      </c>
      <c r="B10" s="4" t="s">
        <v>55</v>
      </c>
      <c r="C10" s="9">
        <v>0</v>
      </c>
      <c r="D10" s="9">
        <v>1</v>
      </c>
      <c r="E10" s="15">
        <v>14</v>
      </c>
      <c r="F10" s="9">
        <v>3</v>
      </c>
      <c r="G10" s="9">
        <v>1</v>
      </c>
      <c r="H10" s="9">
        <v>5</v>
      </c>
      <c r="I10" s="9">
        <v>5</v>
      </c>
      <c r="J10" s="9">
        <v>0</v>
      </c>
      <c r="K10" s="9">
        <v>0</v>
      </c>
      <c r="L10" s="9">
        <v>0</v>
      </c>
      <c r="M10" s="9">
        <v>3</v>
      </c>
      <c r="N10" s="9">
        <v>1</v>
      </c>
      <c r="O10" s="9">
        <v>10</v>
      </c>
      <c r="P10" s="9">
        <v>47</v>
      </c>
      <c r="Q10" s="9">
        <v>2</v>
      </c>
      <c r="R10" s="18" t="str">
        <f t="shared" si="0"/>
        <v>Nhì</v>
      </c>
    </row>
    <row r="11" spans="1:18" ht="16.5" customHeight="1" x14ac:dyDescent="0.25">
      <c r="A11" s="5" t="s">
        <v>8</v>
      </c>
      <c r="B11" s="4" t="s">
        <v>56</v>
      </c>
      <c r="C11" s="9">
        <v>0</v>
      </c>
      <c r="D11" s="9">
        <v>1</v>
      </c>
      <c r="E11" s="15">
        <v>12</v>
      </c>
      <c r="F11" s="9">
        <v>3</v>
      </c>
      <c r="G11" s="9">
        <v>3</v>
      </c>
      <c r="H11" s="9">
        <v>1</v>
      </c>
      <c r="I11" s="9">
        <v>2</v>
      </c>
      <c r="J11" s="9">
        <v>9</v>
      </c>
      <c r="K11" s="9">
        <v>1</v>
      </c>
      <c r="L11" s="9">
        <v>0</v>
      </c>
      <c r="M11" s="9">
        <v>3</v>
      </c>
      <c r="N11" s="9">
        <v>3</v>
      </c>
      <c r="O11" s="9">
        <v>3</v>
      </c>
      <c r="P11" s="9">
        <v>46</v>
      </c>
      <c r="Q11" s="9">
        <v>3</v>
      </c>
      <c r="R11" s="18" t="str">
        <f t="shared" si="0"/>
        <v>Ba</v>
      </c>
    </row>
    <row r="12" spans="1:18" ht="16.5" customHeight="1" x14ac:dyDescent="0.25">
      <c r="A12" s="5" t="s">
        <v>29</v>
      </c>
      <c r="B12" s="4" t="s">
        <v>57</v>
      </c>
      <c r="C12" s="9">
        <v>0</v>
      </c>
      <c r="D12" s="9">
        <v>0</v>
      </c>
      <c r="E12" s="15">
        <v>8</v>
      </c>
      <c r="F12" s="9">
        <v>1</v>
      </c>
      <c r="G12" s="9">
        <v>0</v>
      </c>
      <c r="H12" s="9">
        <v>3</v>
      </c>
      <c r="I12" s="9">
        <v>1</v>
      </c>
      <c r="J12" s="9">
        <v>1</v>
      </c>
      <c r="K12" s="9">
        <v>0</v>
      </c>
      <c r="L12" s="9">
        <v>1</v>
      </c>
      <c r="M12" s="9">
        <v>1</v>
      </c>
      <c r="N12" s="9">
        <v>1</v>
      </c>
      <c r="O12" s="9">
        <v>3</v>
      </c>
      <c r="P12" s="9">
        <v>18</v>
      </c>
      <c r="Q12" s="9">
        <v>11</v>
      </c>
      <c r="R12" s="18" t="str">
        <f t="shared" si="0"/>
        <v/>
      </c>
    </row>
    <row r="13" spans="1:18" ht="16.5" customHeight="1" x14ac:dyDescent="0.25">
      <c r="A13" s="5" t="s">
        <v>24</v>
      </c>
      <c r="B13" s="4" t="s">
        <v>58</v>
      </c>
      <c r="C13" s="9">
        <v>0</v>
      </c>
      <c r="D13" s="9">
        <v>0</v>
      </c>
      <c r="E13" s="15">
        <v>6</v>
      </c>
      <c r="F13" s="9">
        <v>0</v>
      </c>
      <c r="G13" s="9">
        <v>1</v>
      </c>
      <c r="H13" s="9">
        <v>3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1</v>
      </c>
      <c r="O13" s="9">
        <v>3</v>
      </c>
      <c r="P13" s="9">
        <v>13</v>
      </c>
      <c r="Q13" s="9">
        <v>12</v>
      </c>
      <c r="R13" s="18" t="str">
        <f t="shared" si="0"/>
        <v/>
      </c>
    </row>
    <row r="14" spans="1:18" ht="16.5" customHeight="1" x14ac:dyDescent="0.25">
      <c r="A14" s="5" t="s">
        <v>3</v>
      </c>
      <c r="B14" s="4" t="s">
        <v>59</v>
      </c>
      <c r="C14" s="9">
        <v>2</v>
      </c>
      <c r="D14" s="9">
        <v>1</v>
      </c>
      <c r="E14" s="15">
        <v>5</v>
      </c>
      <c r="F14" s="9">
        <v>0</v>
      </c>
      <c r="G14" s="9">
        <v>0</v>
      </c>
      <c r="H14" s="9">
        <v>0</v>
      </c>
      <c r="I14" s="9">
        <v>1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1</v>
      </c>
      <c r="P14" s="9">
        <v>2</v>
      </c>
      <c r="Q14" s="9">
        <v>18</v>
      </c>
      <c r="R14" s="18" t="str">
        <f t="shared" si="0"/>
        <v/>
      </c>
    </row>
    <row r="15" spans="1:18" ht="16.5" customHeight="1" x14ac:dyDescent="0.25">
      <c r="A15" s="5" t="s">
        <v>10</v>
      </c>
      <c r="B15" s="4" t="s">
        <v>42</v>
      </c>
      <c r="C15" s="9">
        <v>1</v>
      </c>
      <c r="D15" s="9">
        <v>1</v>
      </c>
      <c r="E15" s="15">
        <v>10</v>
      </c>
      <c r="F15" s="9">
        <v>2</v>
      </c>
      <c r="G15" s="9">
        <v>5</v>
      </c>
      <c r="H15" s="9">
        <v>3</v>
      </c>
      <c r="I15" s="9">
        <v>2</v>
      </c>
      <c r="J15" s="9">
        <v>0</v>
      </c>
      <c r="K15" s="9">
        <v>0</v>
      </c>
      <c r="L15" s="9">
        <v>0</v>
      </c>
      <c r="M15" s="9">
        <v>2</v>
      </c>
      <c r="N15" s="9">
        <v>5</v>
      </c>
      <c r="O15" s="9">
        <v>5</v>
      </c>
      <c r="P15" s="9">
        <v>45</v>
      </c>
      <c r="Q15" s="9">
        <v>4</v>
      </c>
      <c r="R15" s="18" t="str">
        <f t="shared" si="0"/>
        <v>Ba</v>
      </c>
    </row>
    <row r="16" spans="1:18" ht="16.5" customHeight="1" x14ac:dyDescent="0.25">
      <c r="A16" s="5" t="s">
        <v>12</v>
      </c>
      <c r="B16" s="4" t="s">
        <v>60</v>
      </c>
      <c r="C16" s="9">
        <v>0</v>
      </c>
      <c r="D16" s="9">
        <v>0</v>
      </c>
      <c r="E16" s="15">
        <v>7</v>
      </c>
      <c r="F16" s="9">
        <v>1</v>
      </c>
      <c r="G16" s="9">
        <v>1</v>
      </c>
      <c r="H16" s="9">
        <v>1</v>
      </c>
      <c r="I16" s="9">
        <v>2</v>
      </c>
      <c r="J16" s="9">
        <v>3</v>
      </c>
      <c r="K16" s="9">
        <v>1</v>
      </c>
      <c r="L16" s="9">
        <v>2</v>
      </c>
      <c r="M16" s="9">
        <v>1</v>
      </c>
      <c r="N16" s="9">
        <v>1</v>
      </c>
      <c r="O16" s="9">
        <v>3</v>
      </c>
      <c r="P16" s="9">
        <v>20</v>
      </c>
      <c r="Q16" s="9">
        <v>10</v>
      </c>
      <c r="R16" s="18" t="str">
        <f t="shared" si="0"/>
        <v/>
      </c>
    </row>
    <row r="17" spans="1:18" ht="16.5" customHeight="1" x14ac:dyDescent="0.25">
      <c r="A17" s="5" t="s">
        <v>14</v>
      </c>
      <c r="B17" s="4" t="s">
        <v>61</v>
      </c>
      <c r="C17" s="9">
        <v>0</v>
      </c>
      <c r="D17" s="9">
        <v>0</v>
      </c>
      <c r="E17" s="15">
        <v>8</v>
      </c>
      <c r="F17" s="9">
        <v>2</v>
      </c>
      <c r="G17" s="9">
        <v>1</v>
      </c>
      <c r="H17" s="9">
        <v>3</v>
      </c>
      <c r="I17" s="9">
        <v>2</v>
      </c>
      <c r="J17" s="9">
        <v>1</v>
      </c>
      <c r="K17" s="9">
        <v>0</v>
      </c>
      <c r="L17" s="9">
        <v>0</v>
      </c>
      <c r="M17" s="9">
        <v>2</v>
      </c>
      <c r="N17" s="9">
        <v>1</v>
      </c>
      <c r="O17" s="9">
        <v>5</v>
      </c>
      <c r="P17" s="9">
        <v>30</v>
      </c>
      <c r="Q17" s="9">
        <v>9</v>
      </c>
      <c r="R17" s="18" t="str">
        <f t="shared" si="0"/>
        <v/>
      </c>
    </row>
    <row r="18" spans="1:18" ht="16.5" customHeight="1" x14ac:dyDescent="0.25">
      <c r="A18" s="5" t="s">
        <v>26</v>
      </c>
      <c r="B18" s="8" t="s">
        <v>62</v>
      </c>
      <c r="C18" s="9">
        <v>0</v>
      </c>
      <c r="D18" s="9">
        <v>0</v>
      </c>
      <c r="E18" s="15">
        <v>9</v>
      </c>
      <c r="F18" s="9">
        <v>8</v>
      </c>
      <c r="G18" s="9">
        <v>4</v>
      </c>
      <c r="H18" s="9">
        <v>2</v>
      </c>
      <c r="I18" s="9">
        <v>3</v>
      </c>
      <c r="J18" s="9">
        <v>1</v>
      </c>
      <c r="K18" s="9">
        <v>0</v>
      </c>
      <c r="L18" s="9">
        <v>0</v>
      </c>
      <c r="M18" s="9">
        <v>8</v>
      </c>
      <c r="N18" s="9">
        <v>4</v>
      </c>
      <c r="O18" s="9">
        <v>5</v>
      </c>
      <c r="P18" s="9">
        <v>77</v>
      </c>
      <c r="Q18" s="9">
        <v>1</v>
      </c>
      <c r="R18" s="18" t="str">
        <f t="shared" si="0"/>
        <v>Nhất</v>
      </c>
    </row>
    <row r="19" spans="1:18" ht="16.5" customHeight="1" x14ac:dyDescent="0.25">
      <c r="A19" s="5" t="s">
        <v>23</v>
      </c>
      <c r="B19" s="4" t="s">
        <v>63</v>
      </c>
      <c r="C19" s="9">
        <v>1</v>
      </c>
      <c r="D19" s="9">
        <v>0</v>
      </c>
      <c r="E19" s="15">
        <v>8</v>
      </c>
      <c r="F19" s="9">
        <v>2</v>
      </c>
      <c r="G19" s="9">
        <v>3</v>
      </c>
      <c r="H19" s="9">
        <v>3</v>
      </c>
      <c r="I19" s="9">
        <v>1</v>
      </c>
      <c r="J19" s="9">
        <v>4</v>
      </c>
      <c r="K19" s="9">
        <v>1</v>
      </c>
      <c r="L19" s="9">
        <v>1</v>
      </c>
      <c r="M19" s="9">
        <v>2</v>
      </c>
      <c r="N19" s="9">
        <v>1</v>
      </c>
      <c r="O19" s="9">
        <v>6</v>
      </c>
      <c r="P19" s="9">
        <v>39</v>
      </c>
      <c r="Q19" s="9">
        <v>6</v>
      </c>
      <c r="R19" s="18" t="str">
        <f t="shared" si="0"/>
        <v/>
      </c>
    </row>
    <row r="20" spans="1:18" ht="16.5" customHeight="1" x14ac:dyDescent="0.25">
      <c r="A20" s="5" t="s">
        <v>2</v>
      </c>
      <c r="B20" s="4" t="s">
        <v>64</v>
      </c>
      <c r="C20" s="9">
        <v>0</v>
      </c>
      <c r="D20" s="9">
        <v>0</v>
      </c>
      <c r="E20" s="15">
        <v>5</v>
      </c>
      <c r="F20" s="9">
        <v>3</v>
      </c>
      <c r="G20" s="9">
        <v>2</v>
      </c>
      <c r="H20" s="9">
        <v>1</v>
      </c>
      <c r="I20" s="9">
        <v>2</v>
      </c>
      <c r="J20" s="9">
        <v>0</v>
      </c>
      <c r="K20" s="9">
        <v>2</v>
      </c>
      <c r="L20" s="9">
        <v>1</v>
      </c>
      <c r="M20" s="9">
        <v>3</v>
      </c>
      <c r="N20" s="9">
        <v>3</v>
      </c>
      <c r="O20" s="9">
        <v>2</v>
      </c>
      <c r="P20" s="9">
        <v>33</v>
      </c>
      <c r="Q20" s="9">
        <v>8</v>
      </c>
      <c r="R20" s="18" t="str">
        <f t="shared" si="0"/>
        <v/>
      </c>
    </row>
    <row r="21" spans="1:18" ht="16.5" customHeight="1" x14ac:dyDescent="0.25">
      <c r="A21" s="5" t="s">
        <v>30</v>
      </c>
      <c r="B21" s="4" t="s">
        <v>65</v>
      </c>
      <c r="C21" s="9">
        <v>0</v>
      </c>
      <c r="D21" s="9">
        <v>0</v>
      </c>
      <c r="E21" s="15">
        <v>10</v>
      </c>
      <c r="F21" s="9">
        <v>0</v>
      </c>
      <c r="G21" s="9">
        <v>1</v>
      </c>
      <c r="H21" s="9">
        <v>0</v>
      </c>
      <c r="I21" s="9">
        <v>1</v>
      </c>
      <c r="J21" s="9">
        <v>1</v>
      </c>
      <c r="K21" s="9">
        <v>0</v>
      </c>
      <c r="L21" s="9">
        <v>0</v>
      </c>
      <c r="M21" s="9">
        <v>0</v>
      </c>
      <c r="N21" s="9">
        <v>1</v>
      </c>
      <c r="O21" s="9">
        <v>1</v>
      </c>
      <c r="P21" s="9">
        <v>7</v>
      </c>
      <c r="Q21" s="9">
        <v>14</v>
      </c>
      <c r="R21" s="18" t="str">
        <f t="shared" si="0"/>
        <v/>
      </c>
    </row>
    <row r="22" spans="1:18" ht="16.5" customHeight="1" x14ac:dyDescent="0.25">
      <c r="A22" s="5" t="s">
        <v>11</v>
      </c>
      <c r="B22" s="4" t="s">
        <v>66</v>
      </c>
      <c r="C22" s="9">
        <v>2</v>
      </c>
      <c r="D22" s="9">
        <v>0</v>
      </c>
      <c r="E22" s="15">
        <v>8</v>
      </c>
      <c r="F22" s="9">
        <v>0</v>
      </c>
      <c r="G22" s="9">
        <v>0</v>
      </c>
      <c r="H22" s="9">
        <v>1</v>
      </c>
      <c r="I22" s="9">
        <v>0</v>
      </c>
      <c r="J22" s="9">
        <v>1</v>
      </c>
      <c r="K22" s="9">
        <v>0</v>
      </c>
      <c r="L22" s="9">
        <v>0</v>
      </c>
      <c r="M22" s="9">
        <v>0</v>
      </c>
      <c r="N22" s="9">
        <v>0</v>
      </c>
      <c r="O22" s="9">
        <v>1</v>
      </c>
      <c r="P22" s="9">
        <v>4</v>
      </c>
      <c r="Q22" s="9">
        <v>16</v>
      </c>
      <c r="R22" s="18" t="str">
        <f t="shared" si="0"/>
        <v/>
      </c>
    </row>
    <row r="23" spans="1:18" ht="21.75" customHeight="1" x14ac:dyDescent="0.2">
      <c r="A23" s="29" t="s">
        <v>68</v>
      </c>
      <c r="B23" s="24"/>
      <c r="C23" s="13">
        <f t="shared" ref="C23:Q23" si="1">SUM(C5:C22)</f>
        <v>10</v>
      </c>
      <c r="D23" s="13">
        <f t="shared" si="1"/>
        <v>5</v>
      </c>
      <c r="E23" s="13">
        <f t="shared" si="1"/>
        <v>143</v>
      </c>
      <c r="F23" s="13">
        <f t="shared" si="1"/>
        <v>30</v>
      </c>
      <c r="G23" s="13">
        <f t="shared" si="1"/>
        <v>30</v>
      </c>
      <c r="H23" s="13">
        <f t="shared" si="1"/>
        <v>31</v>
      </c>
      <c r="I23" s="13">
        <f t="shared" si="1"/>
        <v>30</v>
      </c>
      <c r="J23" s="13">
        <f t="shared" si="1"/>
        <v>28</v>
      </c>
      <c r="K23" s="13">
        <f t="shared" si="1"/>
        <v>5</v>
      </c>
      <c r="L23" s="13">
        <f t="shared" si="1"/>
        <v>5</v>
      </c>
      <c r="M23" s="13">
        <f t="shared" si="1"/>
        <v>30</v>
      </c>
      <c r="N23" s="13">
        <f t="shared" si="1"/>
        <v>30</v>
      </c>
      <c r="O23" s="13">
        <f t="shared" si="1"/>
        <v>61</v>
      </c>
      <c r="P23" s="13">
        <f t="shared" si="1"/>
        <v>481</v>
      </c>
      <c r="Q23" s="13">
        <f t="shared" si="1"/>
        <v>170</v>
      </c>
      <c r="R23" s="13"/>
    </row>
  </sheetData>
  <mergeCells count="12">
    <mergeCell ref="A1:J1"/>
    <mergeCell ref="A2:R2"/>
    <mergeCell ref="A3:A4"/>
    <mergeCell ref="B3:B4"/>
    <mergeCell ref="C3:E3"/>
    <mergeCell ref="F3:J3"/>
    <mergeCell ref="K3:L3"/>
    <mergeCell ref="M3:O3"/>
    <mergeCell ref="P3:P4"/>
    <mergeCell ref="A23:B23"/>
    <mergeCell ref="Q3:Q4"/>
    <mergeCell ref="R3:R4"/>
  </mergeCells>
  <pageMargins left="0.70866141732283472" right="0.70866141732283472" top="0.4" bottom="0.15748031496062992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TONG HOP-TH</vt:lpstr>
      <vt:lpstr>TONG HOP-THCS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BÌNH TÀI</cp:lastModifiedBy>
  <cp:lastPrinted>2023-08-22T09:33:35Z</cp:lastPrinted>
  <dcterms:modified xsi:type="dcterms:W3CDTF">2023-08-22T09:33:38Z</dcterms:modified>
</cp:coreProperties>
</file>